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filterPrivacy="1"/>
  <xr:revisionPtr revIDLastSave="5" documentId="8_{903EE857-22DB-43E8-BD50-B2EBD8990DC4}" xr6:coauthVersionLast="47" xr6:coauthVersionMax="47" xr10:uidLastSave="{8489A31D-DE48-481A-8DC6-EED4DD847DFB}"/>
  <bookViews>
    <workbookView xWindow="7320" yWindow="-20925" windowWidth="25260" windowHeight="15585" xr2:uid="{3DAA537E-A383-4D25-883B-EBAE651741D7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  <c r="E18" i="1" l="1"/>
  <c r="C8" i="1" s="1"/>
  <c r="C29" i="1"/>
  <c r="C28" i="1"/>
  <c r="C27" i="1"/>
  <c r="C26" i="1"/>
  <c r="D23" i="1"/>
  <c r="D30" i="1" l="1"/>
  <c r="C9" i="1" s="1"/>
  <c r="C10" i="1" s="1"/>
</calcChain>
</file>

<file path=xl/sharedStrings.xml><?xml version="1.0" encoding="utf-8"?>
<sst xmlns="http://schemas.openxmlformats.org/spreadsheetml/2006/main" count="37" uniqueCount="31">
  <si>
    <t>Preisblatt zu ECA-2026-056 - Los 2</t>
  </si>
  <si>
    <t>Ausfüllhinweise</t>
  </si>
  <si>
    <r>
      <t xml:space="preserve">Bitte füllen Sie alle gelb hinterlegten Felder aus.
Die Preise sind netto, inkl. aller Nebenkosten anzugeben.
</t>
    </r>
    <r>
      <rPr>
        <b/>
        <sz val="11"/>
        <color theme="1"/>
        <rFont val="Calibri"/>
        <family val="2"/>
      </rPr>
      <t>Die genannten Bedarfe dienen - mit Ausnahme der Mindestabnahme - ausschließlich der Angebotswertung und stellen weder zeitlich noch mengenmäßig eine Abnahmeverpflichtung des AG dar.</t>
    </r>
  </si>
  <si>
    <t>Tabelle 1: Gesamtwertungspreis</t>
  </si>
  <si>
    <t>Gesamtpreis Software</t>
  </si>
  <si>
    <t>Gesamtpreis Produktbezogene Dienstleistungen</t>
  </si>
  <si>
    <t>Angebotswertungspreis netto</t>
  </si>
  <si>
    <t>Tabelle 2: Software</t>
  </si>
  <si>
    <t>Produkt</t>
  </si>
  <si>
    <t>geschätzte Anzahl TB</t>
  </si>
  <si>
    <t>geschätzte Laufzeit in Jahren</t>
  </si>
  <si>
    <t>Preis / TB / Jahr</t>
  </si>
  <si>
    <t>Gesamtpreis</t>
  </si>
  <si>
    <t>rubrik RS-BT-FE-RSCP-TPH-PE-PP</t>
  </si>
  <si>
    <t>Gesamtpreis Software (= Bestandteil des Angebotswertungspreises)</t>
  </si>
  <si>
    <t>Tabelle 3: Produktbezogene Dienstleistungen</t>
  </si>
  <si>
    <t>Profil</t>
  </si>
  <si>
    <t>geschätzter Bedarf in PT / Jahr</t>
  </si>
  <si>
    <t>Preis / PT</t>
  </si>
  <si>
    <t>Gesamtpreis in EUR</t>
  </si>
  <si>
    <t>IT-Architekt / IT-Engineer</t>
  </si>
  <si>
    <t>Die angegebenen marktüblichen Zuschläge sind Vertragsbestandteil und gelten für die Leistungserbringung außerhalb der regulären Arbeitszeiten.</t>
  </si>
  <si>
    <t>Leistungszeitraum</t>
  </si>
  <si>
    <t>Zuschlag</t>
  </si>
  <si>
    <t>Gesamtpreis / Stunde</t>
  </si>
  <si>
    <t>Montag - Freitag vor 06:00 Uhr und nach 20:00 Uhr</t>
  </si>
  <si>
    <t>-/-</t>
  </si>
  <si>
    <t>Samstag</t>
  </si>
  <si>
    <t>Sonntag</t>
  </si>
  <si>
    <t>Feiertag in Berlin und bundesweit</t>
  </si>
  <si>
    <t>Gesamtpreis für 2 Jahre netto (= Bestandteil des Angebotswertungspreises)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</si>
</sst>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u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E6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44" fontId="1" fillId="2" borderId="3" xfId="0" applyNumberFormat="1" applyFont="1" applyFill="1" applyBorder="1" applyAlignment="1">
      <alignment horizontal="left"/>
    </xf>
    <xf numFmtId="44" fontId="3" fillId="3" borderId="7" xfId="0" applyNumberFormat="1" applyFont="1" applyFill="1" applyBorder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3" borderId="3" xfId="0" applyFont="1" applyFill="1" applyBorder="1"/>
    <xf numFmtId="0" fontId="3" fillId="3" borderId="3" xfId="0" applyFont="1" applyFill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 vertical="center"/>
    </xf>
    <xf numFmtId="44" fontId="4" fillId="4" borderId="3" xfId="0" applyNumberFormat="1" applyFont="1" applyFill="1" applyBorder="1" applyAlignment="1">
      <alignment vertical="center"/>
    </xf>
    <xf numFmtId="44" fontId="4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10" fontId="4" fillId="0" borderId="3" xfId="0" applyNumberFormat="1" applyFont="1" applyBorder="1" applyAlignment="1">
      <alignment horizontal="left" vertical="center"/>
    </xf>
    <xf numFmtId="44" fontId="5" fillId="0" borderId="3" xfId="0" applyNumberFormat="1" applyFont="1" applyBorder="1" applyAlignment="1">
      <alignment vertical="center"/>
    </xf>
    <xf numFmtId="44" fontId="4" fillId="0" borderId="3" xfId="0" quotePrefix="1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3" fontId="2" fillId="0" borderId="3" xfId="0" applyNumberFormat="1" applyFont="1" applyBorder="1" applyAlignment="1">
      <alignment horizontal="right" vertical="top" wrapText="1"/>
    </xf>
    <xf numFmtId="44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44" fontId="2" fillId="4" borderId="10" xfId="0" applyNumberFormat="1" applyFont="1" applyFill="1" applyBorder="1" applyAlignment="1">
      <alignment horizontal="center" vertical="center"/>
    </xf>
    <xf numFmtId="44" fontId="2" fillId="4" borderId="11" xfId="0" applyNumberFormat="1" applyFont="1" applyFill="1" applyBorder="1" applyAlignment="1">
      <alignment horizontal="center" vertical="center"/>
    </xf>
    <xf numFmtId="44" fontId="2" fillId="4" borderId="8" xfId="0" applyNumberFormat="1" applyFont="1" applyFill="1" applyBorder="1" applyAlignment="1">
      <alignment horizontal="center" vertical="center"/>
    </xf>
    <xf numFmtId="44" fontId="3" fillId="3" borderId="12" xfId="0" applyNumberFormat="1" applyFont="1" applyFill="1" applyBorder="1" applyAlignment="1">
      <alignment horizontal="right"/>
    </xf>
    <xf numFmtId="44" fontId="3" fillId="3" borderId="13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CED0-FE11-468A-A990-CA9ED2DB428C}">
  <dimension ref="A1:E31"/>
  <sheetViews>
    <sheetView tabSelected="1" topLeftCell="A4" zoomScaleNormal="100" workbookViewId="0">
      <selection activeCell="B16" sqref="B16"/>
    </sheetView>
  </sheetViews>
  <sheetFormatPr defaultColWidth="11.42578125" defaultRowHeight="14.45"/>
  <cols>
    <col min="1" max="1" width="38.42578125" style="2" customWidth="1"/>
    <col min="2" max="3" width="19" style="2" customWidth="1"/>
    <col min="4" max="4" width="24" style="2" customWidth="1"/>
    <col min="5" max="5" width="16.5703125" style="2" customWidth="1"/>
    <col min="6" max="16384" width="11.42578125" style="2"/>
  </cols>
  <sheetData>
    <row r="1" spans="1:5" ht="15.6">
      <c r="A1" s="32" t="s">
        <v>0</v>
      </c>
      <c r="B1" s="32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93.6" customHeight="1">
      <c r="A4" s="39" t="s">
        <v>2</v>
      </c>
      <c r="B4" s="39"/>
      <c r="C4" s="39"/>
      <c r="D4" s="39"/>
      <c r="E4" s="39"/>
    </row>
    <row r="7" spans="1:5">
      <c r="A7" s="3" t="s">
        <v>3</v>
      </c>
      <c r="C7" s="1"/>
    </row>
    <row r="8" spans="1:5">
      <c r="A8" s="33" t="s">
        <v>4</v>
      </c>
      <c r="B8" s="34"/>
      <c r="C8" s="4">
        <f>E18</f>
        <v>0</v>
      </c>
    </row>
    <row r="9" spans="1:5" ht="15" thickBot="1">
      <c r="A9" s="35" t="s">
        <v>5</v>
      </c>
      <c r="B9" s="36"/>
      <c r="C9" s="4">
        <f>D30</f>
        <v>0</v>
      </c>
    </row>
    <row r="10" spans="1:5" ht="15.6" thickTop="1" thickBot="1">
      <c r="A10" s="37" t="s">
        <v>6</v>
      </c>
      <c r="B10" s="38"/>
      <c r="C10" s="5">
        <f>SUM(C8:C9)</f>
        <v>0</v>
      </c>
    </row>
    <row r="11" spans="1:5" ht="15" thickTop="1"/>
    <row r="12" spans="1:5">
      <c r="A12" s="6"/>
    </row>
    <row r="13" spans="1:5">
      <c r="A13" s="7" t="s">
        <v>7</v>
      </c>
    </row>
    <row r="14" spans="1:5" ht="29.45" customHeight="1">
      <c r="A14" s="8" t="s">
        <v>8</v>
      </c>
      <c r="B14" s="9" t="s">
        <v>9</v>
      </c>
      <c r="C14" s="9" t="s">
        <v>10</v>
      </c>
      <c r="D14" s="9" t="s">
        <v>11</v>
      </c>
      <c r="E14" s="9" t="s">
        <v>12</v>
      </c>
    </row>
    <row r="15" spans="1:5">
      <c r="A15" s="25" t="s">
        <v>13</v>
      </c>
      <c r="B15" s="27">
        <v>1110</v>
      </c>
      <c r="C15" s="26">
        <v>1</v>
      </c>
      <c r="D15" s="40"/>
      <c r="E15" s="28">
        <f>B15*C15*D15</f>
        <v>0</v>
      </c>
    </row>
    <row r="16" spans="1:5">
      <c r="A16" s="25" t="s">
        <v>13</v>
      </c>
      <c r="B16" s="27">
        <v>800</v>
      </c>
      <c r="C16" s="26">
        <v>0.5</v>
      </c>
      <c r="D16" s="41"/>
      <c r="E16" s="28">
        <f>B16*C16*D15</f>
        <v>0</v>
      </c>
    </row>
    <row r="17" spans="1:5" ht="15" thickBot="1">
      <c r="A17" s="25" t="s">
        <v>13</v>
      </c>
      <c r="B17" s="27">
        <v>400</v>
      </c>
      <c r="C17" s="26">
        <v>0.25</v>
      </c>
      <c r="D17" s="42"/>
      <c r="E17" s="28">
        <f>B17*C17*D15</f>
        <v>0</v>
      </c>
    </row>
    <row r="18" spans="1:5" ht="14.45" customHeight="1" thickTop="1" thickBot="1">
      <c r="A18" s="43" t="s">
        <v>14</v>
      </c>
      <c r="B18" s="43"/>
      <c r="C18" s="43"/>
      <c r="D18" s="44"/>
      <c r="E18" s="5">
        <f>SUM(E15:E15)</f>
        <v>0</v>
      </c>
    </row>
    <row r="19" spans="1:5" ht="14.45" customHeight="1" thickTop="1">
      <c r="A19" s="10"/>
      <c r="B19" s="7"/>
      <c r="C19" s="6"/>
      <c r="D19" s="11"/>
    </row>
    <row r="20" spans="1:5" ht="14.45" customHeight="1">
      <c r="A20" s="10"/>
      <c r="B20" s="7"/>
      <c r="C20" s="6"/>
      <c r="D20" s="11"/>
    </row>
    <row r="21" spans="1:5" ht="14.45" customHeight="1">
      <c r="A21" s="12" t="s">
        <v>15</v>
      </c>
      <c r="C21" s="13"/>
      <c r="D21" s="13"/>
    </row>
    <row r="22" spans="1:5" ht="29.1" customHeight="1">
      <c r="A22" s="14" t="s">
        <v>16</v>
      </c>
      <c r="B22" s="15" t="s">
        <v>17</v>
      </c>
      <c r="C22" s="16" t="s">
        <v>18</v>
      </c>
      <c r="D22" s="16" t="s">
        <v>19</v>
      </c>
    </row>
    <row r="23" spans="1:5" ht="14.45" customHeight="1">
      <c r="A23" s="17" t="s">
        <v>20</v>
      </c>
      <c r="B23" s="18">
        <v>5</v>
      </c>
      <c r="C23" s="19"/>
      <c r="D23" s="20">
        <f>C23*B23</f>
        <v>0</v>
      </c>
    </row>
    <row r="24" spans="1:5" ht="14.45" customHeight="1">
      <c r="A24" s="29" t="s">
        <v>21</v>
      </c>
      <c r="B24" s="29"/>
      <c r="C24" s="29"/>
      <c r="D24" s="29"/>
    </row>
    <row r="25" spans="1:5" ht="14.45" customHeight="1">
      <c r="A25" s="14" t="s">
        <v>22</v>
      </c>
      <c r="B25" s="14" t="s">
        <v>23</v>
      </c>
      <c r="C25" s="16" t="s">
        <v>24</v>
      </c>
      <c r="D25" s="16" t="s">
        <v>19</v>
      </c>
    </row>
    <row r="26" spans="1:5" ht="14.45" customHeight="1">
      <c r="A26" s="21" t="s">
        <v>25</v>
      </c>
      <c r="B26" s="22">
        <v>0.4</v>
      </c>
      <c r="C26" s="23">
        <f>$C$23*(1+B26)/8</f>
        <v>0</v>
      </c>
      <c r="D26" s="24" t="s">
        <v>26</v>
      </c>
    </row>
    <row r="27" spans="1:5" ht="14.45" customHeight="1">
      <c r="A27" s="21" t="s">
        <v>27</v>
      </c>
      <c r="B27" s="22">
        <v>0.4</v>
      </c>
      <c r="C27" s="23">
        <f t="shared" ref="C27:C29" si="0">$C$23*(1+B27)/8</f>
        <v>0</v>
      </c>
      <c r="D27" s="24" t="s">
        <v>26</v>
      </c>
    </row>
    <row r="28" spans="1:5" ht="14.45" customHeight="1">
      <c r="A28" s="21" t="s">
        <v>28</v>
      </c>
      <c r="B28" s="22">
        <v>0.8</v>
      </c>
      <c r="C28" s="23">
        <f t="shared" si="0"/>
        <v>0</v>
      </c>
      <c r="D28" s="24" t="s">
        <v>26</v>
      </c>
    </row>
    <row r="29" spans="1:5" ht="14.45" customHeight="1" thickBot="1">
      <c r="A29" s="21" t="s">
        <v>29</v>
      </c>
      <c r="B29" s="22">
        <v>1.2</v>
      </c>
      <c r="C29" s="23">
        <f t="shared" si="0"/>
        <v>0</v>
      </c>
      <c r="D29" s="24" t="s">
        <v>26</v>
      </c>
    </row>
    <row r="30" spans="1:5" ht="14.45" customHeight="1" thickTop="1" thickBot="1">
      <c r="A30" s="30" t="s">
        <v>30</v>
      </c>
      <c r="B30" s="30"/>
      <c r="C30" s="31"/>
      <c r="D30" s="5">
        <f>D23*2</f>
        <v>0</v>
      </c>
    </row>
    <row r="31" spans="1:5" ht="15" thickTop="1"/>
  </sheetData>
  <sheetProtection algorithmName="SHA-512" hashValue="WOE8wxFMFMDrEmDJKSj10RYZIfAjNPBm7ydRHHIsYqGppJbpNnBtNr2EnKqS5yL8POWfGkMas7HGQlrkemKp5Q==" saltValue="ToqoyJ5JtojsMD0vTdDzkg==" spinCount="100000" sheet="1" objects="1" scenarios="1"/>
  <protectedRanges>
    <protectedRange sqref="D15:D17 C23" name="Bereich1"/>
  </protectedRanges>
  <mergeCells count="9">
    <mergeCell ref="A24:D24"/>
    <mergeCell ref="A30:C30"/>
    <mergeCell ref="A1:B1"/>
    <mergeCell ref="A8:B8"/>
    <mergeCell ref="A9:B9"/>
    <mergeCell ref="A10:B10"/>
    <mergeCell ref="A4:E4"/>
    <mergeCell ref="D15:D17"/>
    <mergeCell ref="A18:D18"/>
  </mergeCell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0BFCB6F9D03249A70B51A3019817B5" ma:contentTypeVersion="5" ma:contentTypeDescription="Ein neues Dokument erstellen." ma:contentTypeScope="" ma:versionID="e5a8d817c134281a0adf438b2eb7284c">
  <xsd:schema xmlns:xsd="http://www.w3.org/2001/XMLSchema" xmlns:xs="http://www.w3.org/2001/XMLSchema" xmlns:p="http://schemas.microsoft.com/office/2006/metadata/properties" xmlns:ns1="http://schemas.microsoft.com/sharepoint/v3" xmlns:ns2="13d4e285-ca64-4d7b-bb03-15ef138f0350" targetNamespace="http://schemas.microsoft.com/office/2006/metadata/properties" ma:root="true" ma:fieldsID="bc622743e67b2aea15084cf98f3939a0" ns1:_="" ns2:_="">
    <xsd:import namespace="http://schemas.microsoft.com/sharepoint/v3"/>
    <xsd:import namespace="13d4e285-ca64-4d7b-bb03-15ef138f03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4e285-ca64-4d7b-bb03-15ef138f0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52AD5-B61C-407F-A6D0-20CCB5F80E51}"/>
</file>

<file path=customXml/itemProps2.xml><?xml version="1.0" encoding="utf-8"?>
<ds:datastoreItem xmlns:ds="http://schemas.openxmlformats.org/officeDocument/2006/customXml" ds:itemID="{52D9B4C5-6F7B-4E0E-816F-95760D1AEA50}"/>
</file>

<file path=customXml/itemProps3.xml><?xml version="1.0" encoding="utf-8"?>
<ds:datastoreItem xmlns:ds="http://schemas.openxmlformats.org/officeDocument/2006/customXml" ds:itemID="{19790B14-547D-4125-98BD-043C8D26D016}"/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Metze, Volkmar</cp:lastModifiedBy>
  <cp:revision/>
  <dcterms:created xsi:type="dcterms:W3CDTF">2026-05-28T09:51:48Z</dcterms:created>
  <dcterms:modified xsi:type="dcterms:W3CDTF">2026-06-19T08:14:44Z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0x010100330BFCB6F9D03249A70B51A3019817B5</vt:lpwstr>
  </property>
</Properties>
</file>